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21" i="1"/>
  <c r="L15"/>
  <c r="L9"/>
  <c r="L7"/>
  <c r="K21"/>
  <c r="K11"/>
  <c r="K9"/>
  <c r="K7"/>
  <c r="J9"/>
  <c r="I11"/>
  <c r="I9"/>
  <c r="H9"/>
  <c r="H11" s="1"/>
  <c r="H13" s="1"/>
  <c r="H15" s="1"/>
  <c r="H17" s="1"/>
  <c r="H19" s="1"/>
  <c r="H21" s="1"/>
  <c r="I21" s="1"/>
  <c r="E9"/>
  <c r="E11" s="1"/>
  <c r="E13" s="1"/>
  <c r="E15" s="1"/>
  <c r="E17" s="1"/>
  <c r="E19" s="1"/>
  <c r="E21" s="1"/>
  <c r="D16"/>
  <c r="D14"/>
  <c r="I13" l="1"/>
  <c r="J13" s="1"/>
  <c r="K13" s="1"/>
  <c r="L13" s="1"/>
  <c r="I17"/>
  <c r="J17" s="1"/>
  <c r="K17" s="1"/>
  <c r="L17" s="1"/>
  <c r="I15"/>
  <c r="J15" s="1"/>
  <c r="I19"/>
  <c r="J19" s="1"/>
  <c r="K19" s="1"/>
  <c r="L19" s="1"/>
</calcChain>
</file>

<file path=xl/sharedStrings.xml><?xml version="1.0" encoding="utf-8"?>
<sst xmlns="http://schemas.openxmlformats.org/spreadsheetml/2006/main" count="13" uniqueCount="13">
  <si>
    <t>t [h]</t>
  </si>
  <si>
    <r>
      <rPr>
        <b/>
        <sz val="11"/>
        <color theme="0"/>
        <rFont val="Calibri"/>
        <family val="2"/>
        <charset val="238"/>
      </rPr>
      <t>Δ</t>
    </r>
    <r>
      <rPr>
        <b/>
        <sz val="11"/>
        <color theme="0"/>
        <rFont val="Calibri"/>
        <family val="2"/>
      </rPr>
      <t>t [h]</t>
    </r>
  </si>
  <si>
    <t>Vp [m³]</t>
  </si>
  <si>
    <t>Qp [m³/s]</t>
  </si>
  <si>
    <t>Qd [m³/s]</t>
  </si>
  <si>
    <t>Vd [m³]</t>
  </si>
  <si>
    <r>
      <rPr>
        <b/>
        <sz val="11"/>
        <color theme="0"/>
        <rFont val="Calibri"/>
        <family val="2"/>
      </rPr>
      <t xml:space="preserve">Σ </t>
    </r>
    <r>
      <rPr>
        <b/>
        <sz val="11"/>
        <color theme="0"/>
        <rFont val="Calibri"/>
        <family val="2"/>
        <scheme val="minor"/>
      </rPr>
      <t>Sp [m³]</t>
    </r>
  </si>
  <si>
    <r>
      <rPr>
        <b/>
        <sz val="11"/>
        <color theme="0"/>
        <rFont val="Calibri"/>
        <family val="2"/>
      </rPr>
      <t xml:space="preserve">Σ </t>
    </r>
    <r>
      <rPr>
        <b/>
        <sz val="11"/>
        <color theme="0"/>
        <rFont val="Calibri"/>
        <family val="2"/>
        <scheme val="minor"/>
      </rPr>
      <t>Sd [m³]</t>
    </r>
  </si>
  <si>
    <t>Sd-Sp [m³]</t>
  </si>
  <si>
    <r>
      <t>Vr [m</t>
    </r>
    <r>
      <rPr>
        <b/>
        <sz val="11"/>
        <color theme="0"/>
        <rFont val="Calibri"/>
        <family val="2"/>
      </rPr>
      <t>³]</t>
    </r>
  </si>
  <si>
    <t>Hr [m]</t>
  </si>
  <si>
    <t>Zrez [mnm]</t>
  </si>
  <si>
    <t>Tabela 2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</si>
</sst>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38"/>
    </font>
    <font>
      <b/>
      <sz val="11"/>
      <color theme="0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0" fillId="3" borderId="0" xfId="0" applyFont="1" applyFill="1" applyBorder="1" applyAlignment="1"/>
    <xf numFmtId="0" fontId="4" fillId="0" borderId="0" xfId="0" applyFont="1"/>
    <xf numFmtId="164" fontId="0" fillId="3" borderId="1" xfId="0" applyNumberFormat="1" applyFont="1" applyFill="1" applyBorder="1" applyAlignment="1"/>
    <xf numFmtId="164" fontId="0" fillId="4" borderId="5" xfId="0" applyNumberFormat="1" applyFont="1" applyFill="1" applyBorder="1" applyAlignment="1"/>
    <xf numFmtId="164" fontId="0" fillId="4" borderId="6" xfId="0" applyNumberFormat="1" applyFont="1" applyFill="1" applyBorder="1" applyAlignment="1"/>
    <xf numFmtId="164" fontId="0" fillId="3" borderId="1" xfId="0" applyNumberFormat="1" applyFill="1" applyBorder="1" applyAlignment="1"/>
    <xf numFmtId="164" fontId="0" fillId="4" borderId="1" xfId="0" applyNumberFormat="1" applyFont="1" applyFill="1" applyBorder="1" applyAlignment="1"/>
    <xf numFmtId="0" fontId="0" fillId="3" borderId="1" xfId="0" applyFont="1" applyFill="1" applyBorder="1" applyAlignment="1"/>
    <xf numFmtId="0" fontId="0" fillId="4" borderId="1" xfId="0" applyFont="1" applyFill="1" applyBorder="1" applyAlignment="1"/>
    <xf numFmtId="0" fontId="0" fillId="4" borderId="5" xfId="0" applyFont="1" applyFill="1" applyBorder="1" applyAlignment="1"/>
    <xf numFmtId="0" fontId="0" fillId="4" borderId="6" xfId="0" applyFont="1" applyFill="1" applyBorder="1" applyAlignment="1"/>
    <xf numFmtId="0" fontId="0" fillId="3" borderId="0" xfId="0" applyFont="1" applyFill="1" applyBorder="1" applyAlignment="1"/>
    <xf numFmtId="0" fontId="0" fillId="3" borderId="2" xfId="0" applyFont="1" applyFill="1" applyBorder="1" applyAlignment="1"/>
    <xf numFmtId="0" fontId="0" fillId="3" borderId="4" xfId="0" applyFont="1" applyFill="1" applyBorder="1" applyAlignment="1"/>
    <xf numFmtId="0" fontId="0" fillId="4" borderId="3" xfId="0" applyFont="1" applyFill="1" applyBorder="1" applyAlignment="1"/>
    <xf numFmtId="0" fontId="0" fillId="4" borderId="2" xfId="0" applyFont="1" applyFill="1" applyBorder="1" applyAlignment="1"/>
    <xf numFmtId="0" fontId="0" fillId="4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22</xdr:row>
      <xdr:rowOff>180975</xdr:rowOff>
    </xdr:from>
    <xdr:to>
      <xdr:col>4</xdr:col>
      <xdr:colOff>514350</xdr:colOff>
      <xdr:row>25</xdr:row>
      <xdr:rowOff>133350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466850" y="4371975"/>
          <a:ext cx="1676400" cy="523875"/>
        </a:xfrm>
        <a:prstGeom prst="rect">
          <a:avLst/>
        </a:prstGeom>
        <a:noFill/>
      </xdr:spPr>
    </xdr:pic>
    <xdr:clientData/>
  </xdr:twoCellAnchor>
  <xdr:twoCellAnchor>
    <xdr:from>
      <xdr:col>0</xdr:col>
      <xdr:colOff>104775</xdr:colOff>
      <xdr:row>23</xdr:row>
      <xdr:rowOff>85725</xdr:rowOff>
    </xdr:from>
    <xdr:to>
      <xdr:col>2</xdr:col>
      <xdr:colOff>28575</xdr:colOff>
      <xdr:row>24</xdr:row>
      <xdr:rowOff>104775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4775" y="4467225"/>
          <a:ext cx="1238250" cy="209550"/>
        </a:xfrm>
        <a:prstGeom prst="rect">
          <a:avLst/>
        </a:prstGeom>
        <a:noFill/>
      </xdr:spPr>
    </xdr:pic>
    <xdr:clientData/>
  </xdr:twoCellAnchor>
  <xdr:twoCellAnchor>
    <xdr:from>
      <xdr:col>0</xdr:col>
      <xdr:colOff>95250</xdr:colOff>
      <xdr:row>24</xdr:row>
      <xdr:rowOff>142875</xdr:rowOff>
    </xdr:from>
    <xdr:to>
      <xdr:col>0</xdr:col>
      <xdr:colOff>647700</xdr:colOff>
      <xdr:row>26</xdr:row>
      <xdr:rowOff>104775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5250" y="4714875"/>
          <a:ext cx="552450" cy="3429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76200</xdr:colOff>
      <xdr:row>26</xdr:row>
      <xdr:rowOff>133350</xdr:rowOff>
    </xdr:from>
    <xdr:to>
      <xdr:col>1</xdr:col>
      <xdr:colOff>333375</xdr:colOff>
      <xdr:row>28</xdr:row>
      <xdr:rowOff>123825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6200" y="5086350"/>
          <a:ext cx="914400" cy="371475"/>
        </a:xfrm>
        <a:prstGeom prst="rect">
          <a:avLst/>
        </a:prstGeom>
        <a:noFill/>
      </xdr:spPr>
    </xdr:pic>
    <xdr:clientData/>
  </xdr:twoCellAnchor>
  <xdr:twoCellAnchor>
    <xdr:from>
      <xdr:col>0</xdr:col>
      <xdr:colOff>123825</xdr:colOff>
      <xdr:row>28</xdr:row>
      <xdr:rowOff>171450</xdr:rowOff>
    </xdr:from>
    <xdr:to>
      <xdr:col>1</xdr:col>
      <xdr:colOff>295275</xdr:colOff>
      <xdr:row>29</xdr:row>
      <xdr:rowOff>171450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3825" y="5505450"/>
          <a:ext cx="828675" cy="1905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85725</xdr:colOff>
      <xdr:row>26</xdr:row>
      <xdr:rowOff>9525</xdr:rowOff>
    </xdr:from>
    <xdr:to>
      <xdr:col>4</xdr:col>
      <xdr:colOff>304800</xdr:colOff>
      <xdr:row>27</xdr:row>
      <xdr:rowOff>9525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400175" y="4962525"/>
          <a:ext cx="1533525" cy="1905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123825</xdr:colOff>
      <xdr:row>27</xdr:row>
      <xdr:rowOff>114300</xdr:rowOff>
    </xdr:from>
    <xdr:to>
      <xdr:col>4</xdr:col>
      <xdr:colOff>361950</xdr:colOff>
      <xdr:row>28</xdr:row>
      <xdr:rowOff>123825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438275" y="5257800"/>
          <a:ext cx="1552575" cy="200025"/>
        </a:xfrm>
        <a:prstGeom prst="rect">
          <a:avLst/>
        </a:prstGeom>
        <a:noFill/>
      </xdr:spPr>
    </xdr:pic>
    <xdr:clientData/>
  </xdr:twoCellAnchor>
  <xdr:twoCellAnchor>
    <xdr:from>
      <xdr:col>5</xdr:col>
      <xdr:colOff>28575</xdr:colOff>
      <xdr:row>22</xdr:row>
      <xdr:rowOff>180975</xdr:rowOff>
    </xdr:from>
    <xdr:to>
      <xdr:col>6</xdr:col>
      <xdr:colOff>9525</xdr:colOff>
      <xdr:row>25</xdr:row>
      <xdr:rowOff>104775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314700" y="4371975"/>
          <a:ext cx="638175" cy="4953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38100</xdr:colOff>
      <xdr:row>25</xdr:row>
      <xdr:rowOff>123825</xdr:rowOff>
    </xdr:from>
    <xdr:to>
      <xdr:col>6</xdr:col>
      <xdr:colOff>476250</xdr:colOff>
      <xdr:row>26</xdr:row>
      <xdr:rowOff>123825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324225" y="4886325"/>
          <a:ext cx="1095375" cy="190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L26"/>
  <sheetViews>
    <sheetView tabSelected="1" view="pageLayout" workbookViewId="0">
      <selection activeCell="I2" sqref="I2"/>
    </sheetView>
  </sheetViews>
  <sheetFormatPr defaultRowHeight="15"/>
  <sheetData>
    <row r="4" spans="1:12">
      <c r="A4" t="s">
        <v>12</v>
      </c>
    </row>
    <row r="6" spans="1:12">
      <c r="A6" s="1" t="s">
        <v>0</v>
      </c>
      <c r="B6" s="2" t="s">
        <v>1</v>
      </c>
      <c r="C6" s="1" t="s">
        <v>2</v>
      </c>
      <c r="D6" s="1" t="s">
        <v>3</v>
      </c>
      <c r="E6" s="1" t="s">
        <v>6</v>
      </c>
      <c r="F6" s="1" t="s">
        <v>5</v>
      </c>
      <c r="G6" s="1" t="s">
        <v>4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</row>
    <row r="7" spans="1:12">
      <c r="A7" s="14">
        <v>0</v>
      </c>
      <c r="E7" s="10">
        <v>0</v>
      </c>
      <c r="H7" s="10">
        <v>0</v>
      </c>
      <c r="I7" s="10">
        <v>0</v>
      </c>
      <c r="J7" s="10">
        <v>166.5</v>
      </c>
      <c r="K7" s="5">
        <f>J7/((14^2*3.14)/4)</f>
        <v>1.0821526062654361</v>
      </c>
      <c r="L7" s="8">
        <f>250+K7</f>
        <v>251.08215260626542</v>
      </c>
    </row>
    <row r="8" spans="1:12">
      <c r="A8" s="15"/>
      <c r="B8" s="10">
        <v>4</v>
      </c>
      <c r="C8" s="10">
        <v>55.5</v>
      </c>
      <c r="D8" s="10">
        <v>3.8541666666666668E-3</v>
      </c>
      <c r="E8" s="10"/>
      <c r="F8" s="10">
        <v>0</v>
      </c>
      <c r="G8" s="10">
        <v>0</v>
      </c>
      <c r="H8" s="10"/>
      <c r="I8" s="10"/>
      <c r="J8" s="10"/>
      <c r="K8" s="5"/>
      <c r="L8" s="5"/>
    </row>
    <row r="9" spans="1:12">
      <c r="A9" s="17">
        <v>4</v>
      </c>
      <c r="B9" s="10"/>
      <c r="C9" s="10"/>
      <c r="D9" s="10"/>
      <c r="E9" s="11">
        <f>E7+C8</f>
        <v>55.5</v>
      </c>
      <c r="F9" s="10"/>
      <c r="G9" s="10"/>
      <c r="H9" s="11">
        <f>H7+F8</f>
        <v>0</v>
      </c>
      <c r="I9" s="11">
        <f>H9-E9</f>
        <v>-55.5</v>
      </c>
      <c r="J9" s="11">
        <f>J7+I9</f>
        <v>111</v>
      </c>
      <c r="K9" s="9">
        <f>J9/((14^2*3.14)/4)</f>
        <v>0.72143507084362402</v>
      </c>
      <c r="L9" s="9">
        <f>250+K9</f>
        <v>250.72143507084363</v>
      </c>
    </row>
    <row r="10" spans="1:12">
      <c r="A10" s="18"/>
      <c r="B10" s="11">
        <v>4</v>
      </c>
      <c r="C10" s="11">
        <v>111</v>
      </c>
      <c r="D10" s="11">
        <v>7.7083333333333335E-3</v>
      </c>
      <c r="E10" s="11"/>
      <c r="F10" s="11">
        <v>0</v>
      </c>
      <c r="G10" s="11">
        <v>0</v>
      </c>
      <c r="H10" s="11"/>
      <c r="I10" s="11"/>
      <c r="J10" s="11"/>
      <c r="K10" s="9"/>
      <c r="L10" s="9"/>
    </row>
    <row r="11" spans="1:12">
      <c r="A11" s="14">
        <v>8</v>
      </c>
      <c r="B11" s="11"/>
      <c r="C11" s="11"/>
      <c r="D11" s="11"/>
      <c r="E11" s="10">
        <f>E9+C10</f>
        <v>166.5</v>
      </c>
      <c r="F11" s="11"/>
      <c r="G11" s="11"/>
      <c r="H11" s="10">
        <f>H9+F10</f>
        <v>0</v>
      </c>
      <c r="I11" s="10">
        <f>H11-E11</f>
        <v>-166.5</v>
      </c>
      <c r="J11" s="10">
        <v>0</v>
      </c>
      <c r="K11" s="5">
        <f>J11/((14^2*3.14)/4)</f>
        <v>0</v>
      </c>
      <c r="L11" s="5">
        <v>250</v>
      </c>
    </row>
    <row r="12" spans="1:12">
      <c r="A12" s="15"/>
      <c r="B12" s="10">
        <v>4</v>
      </c>
      <c r="C12" s="10">
        <v>222</v>
      </c>
      <c r="D12" s="10">
        <v>1.5416666666666667E-2</v>
      </c>
      <c r="E12" s="10"/>
      <c r="F12" s="10">
        <v>740</v>
      </c>
      <c r="G12" s="10">
        <v>5.1380000000000002E-2</v>
      </c>
      <c r="H12" s="10"/>
      <c r="I12" s="10"/>
      <c r="J12" s="10"/>
      <c r="K12" s="5"/>
      <c r="L12" s="5"/>
    </row>
    <row r="13" spans="1:12">
      <c r="A13" s="17">
        <v>12</v>
      </c>
      <c r="B13" s="10"/>
      <c r="C13" s="10"/>
      <c r="D13" s="10"/>
      <c r="E13" s="11">
        <f>E11+C12</f>
        <v>388.5</v>
      </c>
      <c r="F13" s="10"/>
      <c r="G13" s="10"/>
      <c r="H13" s="11">
        <f>H11+F12</f>
        <v>740</v>
      </c>
      <c r="I13" s="11">
        <f>H13-E13</f>
        <v>351.5</v>
      </c>
      <c r="J13" s="11">
        <f>J7+I13</f>
        <v>518</v>
      </c>
      <c r="K13" s="9">
        <f>J13/((14^2*3.14)/4)</f>
        <v>3.3666969972702452</v>
      </c>
      <c r="L13" s="9">
        <f>250+K13</f>
        <v>253.36669699727025</v>
      </c>
    </row>
    <row r="14" spans="1:12">
      <c r="A14" s="18"/>
      <c r="B14" s="11">
        <v>4</v>
      </c>
      <c r="C14" s="11">
        <v>194.25</v>
      </c>
      <c r="D14" s="11">
        <f>0.0269791666666667/2</f>
        <v>1.348958333333335E-2</v>
      </c>
      <c r="E14" s="11"/>
      <c r="F14" s="11">
        <v>370</v>
      </c>
      <c r="G14" s="11">
        <v>5.1380000000000002E-2</v>
      </c>
      <c r="H14" s="11"/>
      <c r="I14" s="11"/>
      <c r="J14" s="11"/>
      <c r="K14" s="9"/>
      <c r="L14" s="9"/>
    </row>
    <row r="15" spans="1:12">
      <c r="A15" s="14">
        <v>14</v>
      </c>
      <c r="B15" s="11"/>
      <c r="C15" s="11"/>
      <c r="D15" s="11"/>
      <c r="E15" s="10">
        <f>E13+C14</f>
        <v>582.75</v>
      </c>
      <c r="F15" s="11"/>
      <c r="G15" s="11"/>
      <c r="H15" s="10">
        <f>H13+F14</f>
        <v>1110</v>
      </c>
      <c r="I15" s="10">
        <f>H15-E15</f>
        <v>527.25</v>
      </c>
      <c r="J15" s="10">
        <f>J7+I15</f>
        <v>693.75</v>
      </c>
      <c r="K15" s="5">
        <v>4.5</v>
      </c>
      <c r="L15" s="5">
        <f>250+K15</f>
        <v>254.5</v>
      </c>
    </row>
    <row r="16" spans="1:12">
      <c r="A16" s="15"/>
      <c r="B16" s="10">
        <v>4</v>
      </c>
      <c r="C16" s="11">
        <v>194.25</v>
      </c>
      <c r="D16" s="10">
        <f>0.0269791666666667/2</f>
        <v>1.348958333333335E-2</v>
      </c>
      <c r="E16" s="10"/>
      <c r="F16" s="10">
        <v>0</v>
      </c>
      <c r="G16" s="10">
        <v>0</v>
      </c>
      <c r="H16" s="10"/>
      <c r="I16" s="10"/>
      <c r="J16" s="10"/>
      <c r="K16" s="5"/>
      <c r="L16" s="5"/>
    </row>
    <row r="17" spans="1:12">
      <c r="A17" s="17">
        <v>16</v>
      </c>
      <c r="B17" s="10"/>
      <c r="C17" s="11"/>
      <c r="D17" s="10"/>
      <c r="E17" s="11">
        <f>E15+C16</f>
        <v>777</v>
      </c>
      <c r="F17" s="10"/>
      <c r="G17" s="10"/>
      <c r="H17" s="11">
        <f>H15+F16</f>
        <v>1110</v>
      </c>
      <c r="I17" s="11">
        <f>H17-E17</f>
        <v>333</v>
      </c>
      <c r="J17" s="11">
        <f>J7+I17</f>
        <v>499.5</v>
      </c>
      <c r="K17" s="9">
        <f>J17/((14^2*3.14)/4)</f>
        <v>3.246457818796308</v>
      </c>
      <c r="L17" s="9">
        <f>250+K17</f>
        <v>253.2464578187963</v>
      </c>
    </row>
    <row r="18" spans="1:12">
      <c r="A18" s="18"/>
      <c r="B18" s="11">
        <v>4</v>
      </c>
      <c r="C18" s="11">
        <v>277.5</v>
      </c>
      <c r="D18" s="11">
        <v>1.9270833333333334E-2</v>
      </c>
      <c r="E18" s="11"/>
      <c r="F18" s="11">
        <v>0</v>
      </c>
      <c r="G18" s="11">
        <v>0</v>
      </c>
      <c r="H18" s="11"/>
      <c r="I18" s="11"/>
      <c r="J18" s="11"/>
      <c r="K18" s="9"/>
      <c r="L18" s="9"/>
    </row>
    <row r="19" spans="1:12">
      <c r="A19" s="14">
        <v>20</v>
      </c>
      <c r="B19" s="11"/>
      <c r="C19" s="11"/>
      <c r="D19" s="11"/>
      <c r="E19" s="10">
        <f>E17+C18</f>
        <v>1054.5</v>
      </c>
      <c r="F19" s="11"/>
      <c r="G19" s="11"/>
      <c r="H19" s="10">
        <f>H17+F18</f>
        <v>1110</v>
      </c>
      <c r="I19" s="10">
        <f>H19-E19</f>
        <v>55.5</v>
      </c>
      <c r="J19" s="10">
        <f>J7+I19</f>
        <v>222</v>
      </c>
      <c r="K19" s="5">
        <f>J19/((14^2*3.14)/4)</f>
        <v>1.442870141687248</v>
      </c>
      <c r="L19" s="5">
        <f>250+K19</f>
        <v>251.44287014168725</v>
      </c>
    </row>
    <row r="20" spans="1:12">
      <c r="A20" s="15"/>
      <c r="B20" s="10">
        <v>4</v>
      </c>
      <c r="C20" s="10">
        <v>55.5</v>
      </c>
      <c r="D20" s="10">
        <v>3.8541666666666668E-3</v>
      </c>
      <c r="E20" s="10"/>
      <c r="F20" s="10">
        <v>0</v>
      </c>
      <c r="G20" s="10">
        <v>0</v>
      </c>
      <c r="H20" s="10"/>
      <c r="I20" s="10"/>
      <c r="J20" s="10"/>
      <c r="K20" s="5"/>
      <c r="L20" s="5"/>
    </row>
    <row r="21" spans="1:12">
      <c r="A21" s="17">
        <v>24</v>
      </c>
      <c r="B21" s="10"/>
      <c r="C21" s="10"/>
      <c r="D21" s="10"/>
      <c r="E21" s="19">
        <f>E19+C20</f>
        <v>1110</v>
      </c>
      <c r="F21" s="10"/>
      <c r="G21" s="16"/>
      <c r="H21" s="12">
        <f>H19+F20</f>
        <v>1110</v>
      </c>
      <c r="I21" s="12">
        <f>H21-E21</f>
        <v>0</v>
      </c>
      <c r="J21" s="12">
        <v>166.5</v>
      </c>
      <c r="K21" s="6">
        <f>J21/((14^2*3.14)/4)</f>
        <v>1.0821526062654361</v>
      </c>
      <c r="L21" s="6">
        <f>250+K21</f>
        <v>251.08215260626542</v>
      </c>
    </row>
    <row r="22" spans="1:12">
      <c r="A22" s="18"/>
      <c r="B22" s="19"/>
      <c r="E22" s="18"/>
      <c r="H22" s="13"/>
      <c r="I22" s="13"/>
      <c r="J22" s="13"/>
      <c r="K22" s="7"/>
      <c r="L22" s="7"/>
    </row>
    <row r="23" spans="1:12">
      <c r="A23" s="3"/>
      <c r="B23" s="18"/>
    </row>
    <row r="26" spans="1:12">
      <c r="G26" s="4"/>
    </row>
  </sheetData>
  <mergeCells count="92">
    <mergeCell ref="C8:C9"/>
    <mergeCell ref="D8:D9"/>
    <mergeCell ref="F8:F9"/>
    <mergeCell ref="B14:B15"/>
    <mergeCell ref="C14:C15"/>
    <mergeCell ref="D14:D15"/>
    <mergeCell ref="G8:G9"/>
    <mergeCell ref="A9:A10"/>
    <mergeCell ref="E9:E10"/>
    <mergeCell ref="B10:B11"/>
    <mergeCell ref="C10:C11"/>
    <mergeCell ref="D10:D11"/>
    <mergeCell ref="F10:F11"/>
    <mergeCell ref="G10:G11"/>
    <mergeCell ref="A11:A12"/>
    <mergeCell ref="E11:E12"/>
    <mergeCell ref="A7:A8"/>
    <mergeCell ref="E7:E8"/>
    <mergeCell ref="B8:B9"/>
    <mergeCell ref="C12:C13"/>
    <mergeCell ref="D12:D13"/>
    <mergeCell ref="F12:F13"/>
    <mergeCell ref="G12:G13"/>
    <mergeCell ref="E13:E14"/>
    <mergeCell ref="F14:F15"/>
    <mergeCell ref="G14:G15"/>
    <mergeCell ref="A15:A16"/>
    <mergeCell ref="E15:E16"/>
    <mergeCell ref="B16:B17"/>
    <mergeCell ref="C16:C17"/>
    <mergeCell ref="D16:D17"/>
    <mergeCell ref="F16:F17"/>
    <mergeCell ref="G16:G17"/>
    <mergeCell ref="A17:A18"/>
    <mergeCell ref="A13:A14"/>
    <mergeCell ref="E17:E18"/>
    <mergeCell ref="B18:B19"/>
    <mergeCell ref="C18:C19"/>
    <mergeCell ref="D18:D19"/>
    <mergeCell ref="B12:B13"/>
    <mergeCell ref="H7:H8"/>
    <mergeCell ref="H9:H10"/>
    <mergeCell ref="H11:H12"/>
    <mergeCell ref="H13:H14"/>
    <mergeCell ref="H15:H16"/>
    <mergeCell ref="H17:H18"/>
    <mergeCell ref="A19:A20"/>
    <mergeCell ref="E19:E20"/>
    <mergeCell ref="B20:B21"/>
    <mergeCell ref="C20:C21"/>
    <mergeCell ref="D20:D21"/>
    <mergeCell ref="F20:F21"/>
    <mergeCell ref="H19:H20"/>
    <mergeCell ref="H21:H22"/>
    <mergeCell ref="F18:F19"/>
    <mergeCell ref="G20:G21"/>
    <mergeCell ref="A21:A22"/>
    <mergeCell ref="E21:E22"/>
    <mergeCell ref="B22:B23"/>
    <mergeCell ref="G18:G19"/>
    <mergeCell ref="I7:I8"/>
    <mergeCell ref="I9:I10"/>
    <mergeCell ref="I11:I12"/>
    <mergeCell ref="I13:I14"/>
    <mergeCell ref="I15:I16"/>
    <mergeCell ref="I17:I18"/>
    <mergeCell ref="I19:I20"/>
    <mergeCell ref="I21:I22"/>
    <mergeCell ref="J19:J20"/>
    <mergeCell ref="J21:J22"/>
    <mergeCell ref="K17:K18"/>
    <mergeCell ref="K19:K20"/>
    <mergeCell ref="K21:K22"/>
    <mergeCell ref="J7:J8"/>
    <mergeCell ref="J9:J10"/>
    <mergeCell ref="J11:J12"/>
    <mergeCell ref="J13:J14"/>
    <mergeCell ref="J15:J16"/>
    <mergeCell ref="J17:J18"/>
    <mergeCell ref="K7:K8"/>
    <mergeCell ref="K9:K10"/>
    <mergeCell ref="K11:K12"/>
    <mergeCell ref="K13:K14"/>
    <mergeCell ref="K15:K16"/>
    <mergeCell ref="L19:L20"/>
    <mergeCell ref="L21:L22"/>
    <mergeCell ref="L7:L8"/>
    <mergeCell ref="L9:L10"/>
    <mergeCell ref="L11:L12"/>
    <mergeCell ref="L13:L14"/>
    <mergeCell ref="L15:L16"/>
    <mergeCell ref="L17:L18"/>
  </mergeCells>
  <pageMargins left="0.7" right="0.7" top="0.75" bottom="0.75" header="0.3" footer="0.3"/>
  <pageSetup paperSize="9" orientation="landscape" r:id="rId1"/>
  <headerFooter>
    <oddHeader>&amp;CVežba 5
Aleksej Kostjukov 316/07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2010-03-22T21:31:44Z</dcterms:modified>
</cp:coreProperties>
</file>